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3'!$A$1:$M$29</definedName>
    <definedName function="false" hidden="false" localSheetId="0" name="_xlnm.Print_Titles" vbProcedure="false">'Приложение 3'!$4:$7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<sst xmlns="http://schemas.openxmlformats.org/spreadsheetml/2006/main" count="44" uniqueCount="36">
  <si>
    <t xml:space="preserve">Приложение № 1</t>
  </si>
  <si>
    <t xml:space="preserve">к постановлению администрации Дальнереченского муниципального округа от "  " года №  -па</t>
  </si>
  <si>
    <t xml:space="preserve">Ресурсное обеспечение Муниципальной программы «Развитие дорожной отрасли на территории Дальнереченского муниципального округа на 2026 – 2030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</si>
  <si>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</si>
  <si>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</si>
  <si>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</si>
  <si>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</si>
  <si>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</si>
  <si>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</si>
  <si>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</si>
  <si>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Муниципальная программа  Дальнереченского муниципального округа «Развитие дорожной отрасли на территории Дальнереченского муниципального округа на 2026-2030 годы»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</si>
  <si>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</si>
  <si>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</si>
  <si>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</si>
  <si>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</si>
  <si>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Основное мероприятие: «Капитальный ремонт, содержание и ремонт дорог местного значения»</t>
  </si>
  <si>
    <t xml:space="preserve">1.1</t>
  </si>
  <si>
    <t xml:space="preserve">Капитальный ремонт и ремонт дорог местного значения Дальнереченского муниципального округа за счет средств Дорожного фонда</t>
  </si>
  <si>
    <t xml:space="preserve">169012Д102</t>
  </si>
  <si>
    <t xml:space="preserve">1.2</t>
  </si>
  <si>
    <t xml:space="preserve">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</t>
  </si>
  <si>
    <t xml:space="preserve">169012Д103</t>
  </si>
  <si>
    <t xml:space="preserve">1.3</t>
  </si>
  <si>
    <t xml:space="preserve">Содержание дорог местного значения за счет средств Дорожного фонда</t>
  </si>
  <si>
    <t xml:space="preserve">169012Д221</t>
  </si>
  <si>
    <t xml:space="preserve">1.4</t>
  </si>
  <si>
    <t xml:space="preserve">Выполнение работ по капитальному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</t>
  </si>
  <si>
    <t xml:space="preserve">169016Д222</t>
  </si>
  <si>
    <t xml:space="preserve">2</t>
  </si>
  <si>
    <t xml:space="preserve">Основное мероприятие: «Обеспечение транспортной безопасности»</t>
  </si>
  <si>
    <t xml:space="preserve">2.1</t>
  </si>
  <si>
    <t xml:space="preserve">Разработка, проверка проектно - сметной документации, проведение инженерных изысканий</t>
  </si>
  <si>
    <t xml:space="preserve">169032Д402</t>
  </si>
  <si>
    <t xml:space="preserve">2.2</t>
  </si>
  <si>
    <t xml:space="preserve">Повышение безопасности дорожного движения</t>
  </si>
  <si>
    <t xml:space="preserve">169032Д401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</si>
</sst>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</numFmts>
  <fonts count="1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9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9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9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9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9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9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29"/>
  <sheetViews>
    <sheetView showFormulas="false" showGridLines="true" showRowColHeaders="true" showZeros="true" rightToLeft="false" tabSelected="true" showOutlineSymbols="true" defaultGridColor="true" view="pageBreakPreview" topLeftCell="C1" colorId="64" zoomScale="100" zoomScaleNormal="100" zoomScalePageLayoutView="100" workbookViewId="0">
      <selection pane="topLeft" activeCell="M2" activeCellId="0" sqref="M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13" min="9" style="1" width="15.71"/>
  </cols>
  <sheetData>
    <row r="1" customFormat="false" ht="15" hidden="false" customHeight="false" outlineLevel="0" collapsed="false">
      <c r="M1" s="2" t="s">
        <v>0</v>
      </c>
    </row>
    <row r="2" customFormat="false" ht="15" hidden="false" customHeight="false" outlineLevel="0" collapsed="false">
      <c r="G2" s="3"/>
      <c r="K2" s="3"/>
      <c r="L2" s="4"/>
      <c r="M2" s="5" t="s">
        <v>1</v>
      </c>
    </row>
    <row r="3" customFormat="false" ht="36.75" hidden="false" customHeight="true" outlineLevel="0" collapsed="false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customFormat="false" ht="38.25" hidden="false" customHeight="true" outlineLevel="0" collapsed="false">
      <c r="A4" s="7"/>
      <c r="B4" s="8"/>
      <c r="C4" s="9" t="s">
        <v>3</v>
      </c>
      <c r="D4" s="9"/>
      <c r="E4" s="9"/>
      <c r="F4" s="9"/>
      <c r="G4" s="10" t="s">
        <v>4</v>
      </c>
      <c r="H4" s="11"/>
      <c r="I4" s="9" t="s">
        <v>5</v>
      </c>
      <c r="J4" s="9"/>
      <c r="K4" s="9"/>
      <c r="L4" s="9"/>
      <c r="M4" s="9"/>
    </row>
    <row r="5" customFormat="false" ht="5.25" hidden="false" customHeight="true" outlineLevel="0" collapsed="false">
      <c r="A5" s="7"/>
      <c r="B5" s="8"/>
      <c r="C5" s="9"/>
      <c r="D5" s="9"/>
      <c r="E5" s="9"/>
      <c r="F5" s="9"/>
      <c r="G5" s="10"/>
      <c r="H5" s="12"/>
      <c r="I5" s="9"/>
      <c r="J5" s="9"/>
      <c r="K5" s="9"/>
      <c r="L5" s="9"/>
      <c r="M5" s="9"/>
    </row>
    <row r="6" customFormat="false" ht="17.25" hidden="false" customHeight="true" outlineLevel="0" collapsed="false">
      <c r="A6" s="7"/>
      <c r="B6" s="8"/>
      <c r="C6" s="9" t="s">
        <v>6</v>
      </c>
      <c r="D6" s="9" t="s">
        <v>7</v>
      </c>
      <c r="E6" s="9" t="s">
        <v>8</v>
      </c>
      <c r="F6" s="9" t="s">
        <v>9</v>
      </c>
      <c r="G6" s="13"/>
      <c r="H6" s="13"/>
      <c r="I6" s="10" t="n">
        <v>2026</v>
      </c>
      <c r="J6" s="9" t="n">
        <v>2027</v>
      </c>
      <c r="K6" s="9" t="n">
        <v>2028</v>
      </c>
      <c r="L6" s="9" t="n">
        <v>2029</v>
      </c>
      <c r="M6" s="9" t="n">
        <v>2030</v>
      </c>
    </row>
    <row r="7" customFormat="false" ht="15" hidden="false" customHeight="false" outlineLevel="0" collapsed="false">
      <c r="A7" s="14" t="n">
        <v>1</v>
      </c>
      <c r="B7" s="9" t="n">
        <v>2</v>
      </c>
      <c r="C7" s="9" t="n">
        <v>3</v>
      </c>
      <c r="D7" s="9" t="n">
        <v>4</v>
      </c>
      <c r="E7" s="9" t="n">
        <v>5</v>
      </c>
      <c r="F7" s="9" t="n">
        <v>6</v>
      </c>
      <c r="G7" s="9" t="n">
        <v>7</v>
      </c>
      <c r="H7" s="15"/>
      <c r="I7" s="10" t="n">
        <v>8</v>
      </c>
      <c r="J7" s="9" t="n">
        <v>9</v>
      </c>
      <c r="K7" s="9" t="n">
        <v>10</v>
      </c>
      <c r="L7" s="9" t="n">
        <v>11</v>
      </c>
      <c r="M7" s="9" t="n">
        <v>12</v>
      </c>
    </row>
    <row r="8" customFormat="false" ht="19.5" hidden="false" customHeight="true" outlineLevel="0" collapsed="false">
      <c r="A8" s="8" t="s">
        <v>10</v>
      </c>
      <c r="B8" s="8"/>
      <c r="C8" s="16" t="n">
        <v>1</v>
      </c>
      <c r="D8" s="17" t="n">
        <v>409</v>
      </c>
      <c r="E8" s="8" t="n">
        <v>1600000000</v>
      </c>
      <c r="F8" s="18" t="n">
        <v>0</v>
      </c>
      <c r="G8" s="19" t="s">
        <v>11</v>
      </c>
      <c r="H8" s="20"/>
      <c r="I8" s="21" t="n">
        <f aca="false">I10</f>
        <v>32934121.82</v>
      </c>
      <c r="J8" s="21" t="n">
        <f aca="false">J10</f>
        <v>30386640</v>
      </c>
      <c r="K8" s="21" t="n">
        <f aca="false">K10</f>
        <v>32270289</v>
      </c>
      <c r="L8" s="21" t="n">
        <f aca="false">L10</f>
        <v>34152398</v>
      </c>
      <c r="M8" s="21" t="n">
        <f aca="false">M10</f>
        <v>39350258</v>
      </c>
      <c r="N8" s="22"/>
      <c r="O8" s="22"/>
      <c r="P8" s="22"/>
      <c r="Q8" s="22"/>
      <c r="R8" s="22"/>
    </row>
    <row r="9" customFormat="false" ht="19.5" hidden="false" customHeight="true" outlineLevel="0" collapsed="false">
      <c r="A9" s="8"/>
      <c r="B9" s="8"/>
      <c r="C9" s="16"/>
      <c r="D9" s="17"/>
      <c r="E9" s="8"/>
      <c r="F9" s="18"/>
      <c r="G9" s="23" t="n">
        <f aca="false">SUM(I8:M9)</f>
        <v>169093706.82</v>
      </c>
      <c r="H9" s="24"/>
      <c r="I9" s="21"/>
      <c r="J9" s="21"/>
      <c r="K9" s="21"/>
      <c r="L9" s="21"/>
      <c r="M9" s="21"/>
      <c r="N9" s="22"/>
      <c r="O9" s="22"/>
      <c r="P9" s="22"/>
      <c r="Q9" s="22"/>
      <c r="R9" s="22"/>
    </row>
    <row r="10" customFormat="false" ht="19.5" hidden="false" customHeight="true" outlineLevel="0" collapsed="false">
      <c r="A10" s="8"/>
      <c r="B10" s="8"/>
      <c r="C10" s="16"/>
      <c r="D10" s="17"/>
      <c r="E10" s="8"/>
      <c r="F10" s="18"/>
      <c r="G10" s="19" t="s">
        <v>12</v>
      </c>
      <c r="H10" s="20"/>
      <c r="I10" s="21" t="n">
        <f aca="false">I14+I24</f>
        <v>32934121.82</v>
      </c>
      <c r="J10" s="21" t="n">
        <f aca="false">J14+J24</f>
        <v>30386640</v>
      </c>
      <c r="K10" s="21" t="n">
        <f aca="false">K14+K24</f>
        <v>32270289</v>
      </c>
      <c r="L10" s="21" t="n">
        <f aca="false">L14+L24</f>
        <v>34152398</v>
      </c>
      <c r="M10" s="21" t="n">
        <f aca="false">M14+M24</f>
        <v>39350258</v>
      </c>
      <c r="N10" s="22"/>
      <c r="O10" s="22"/>
      <c r="P10" s="22"/>
      <c r="Q10" s="22"/>
      <c r="R10" s="22"/>
    </row>
    <row r="11" customFormat="false" ht="19.5" hidden="false" customHeight="true" outlineLevel="0" collapsed="false">
      <c r="A11" s="8"/>
      <c r="B11" s="8"/>
      <c r="C11" s="16"/>
      <c r="D11" s="17"/>
      <c r="E11" s="8"/>
      <c r="F11" s="18"/>
      <c r="G11" s="25" t="n">
        <f aca="false">SUM(I10:M11)</f>
        <v>169093706.82</v>
      </c>
      <c r="H11" s="26"/>
      <c r="I11" s="21"/>
      <c r="J11" s="21"/>
      <c r="K11" s="21"/>
      <c r="L11" s="21"/>
      <c r="M11" s="21"/>
      <c r="N11" s="22"/>
      <c r="O11" s="22"/>
      <c r="P11" s="22"/>
      <c r="Q11" s="22"/>
      <c r="R11" s="22"/>
    </row>
    <row r="12" customFormat="false" ht="18" hidden="false" customHeight="true" outlineLevel="0" collapsed="false">
      <c r="A12" s="8"/>
      <c r="B12" s="8"/>
      <c r="C12" s="16"/>
      <c r="D12" s="17"/>
      <c r="E12" s="8"/>
      <c r="F12" s="18"/>
      <c r="G12" s="19" t="s">
        <v>13</v>
      </c>
      <c r="H12" s="20"/>
      <c r="I12" s="21" t="n">
        <v>0</v>
      </c>
      <c r="J12" s="21" t="n">
        <v>0</v>
      </c>
      <c r="K12" s="21" t="n">
        <v>0</v>
      </c>
      <c r="L12" s="21" t="n">
        <v>0</v>
      </c>
      <c r="M12" s="21" t="n">
        <v>0</v>
      </c>
      <c r="N12" s="22"/>
      <c r="O12" s="22"/>
      <c r="P12" s="22"/>
      <c r="Q12" s="22"/>
      <c r="R12" s="22"/>
    </row>
    <row r="13" customFormat="false" ht="12.75" hidden="false" customHeight="true" outlineLevel="0" collapsed="false">
      <c r="A13" s="8"/>
      <c r="B13" s="8"/>
      <c r="C13" s="16"/>
      <c r="D13" s="17"/>
      <c r="E13" s="8"/>
      <c r="F13" s="18"/>
      <c r="G13" s="27" t="n">
        <f aca="false">SUM(I12:M13)</f>
        <v>0</v>
      </c>
      <c r="H13" s="27"/>
      <c r="I13" s="21"/>
      <c r="J13" s="21"/>
      <c r="K13" s="21"/>
      <c r="L13" s="21"/>
      <c r="M13" s="21"/>
      <c r="N13" s="22"/>
      <c r="O13" s="22"/>
      <c r="P13" s="22"/>
      <c r="Q13" s="22"/>
      <c r="R13" s="22"/>
    </row>
    <row r="14" customFormat="false" ht="12" hidden="false" customHeight="true" outlineLevel="0" collapsed="false">
      <c r="A14" s="7" t="s">
        <v>14</v>
      </c>
      <c r="B14" s="8" t="s">
        <v>15</v>
      </c>
      <c r="C14" s="18" t="n">
        <v>1</v>
      </c>
      <c r="D14" s="17" t="n">
        <v>409</v>
      </c>
      <c r="E14" s="8" t="n">
        <v>1690100000</v>
      </c>
      <c r="F14" s="18" t="n">
        <v>0</v>
      </c>
      <c r="G14" s="28" t="s">
        <v>11</v>
      </c>
      <c r="H14" s="29"/>
      <c r="I14" s="21" t="n">
        <f aca="false">I16+I18+I20+I22</f>
        <v>32434121.82</v>
      </c>
      <c r="J14" s="21" t="n">
        <f aca="false">J16+J18+J20+J22</f>
        <v>29886640</v>
      </c>
      <c r="K14" s="21" t="n">
        <f aca="false">K16+K18+K20+K22</f>
        <v>31770289</v>
      </c>
      <c r="L14" s="21" t="n">
        <f aca="false">L16+L18+L20+L22</f>
        <v>34152398</v>
      </c>
      <c r="M14" s="21" t="n">
        <f aca="false">M16+M18+M20+M22</f>
        <v>39350258</v>
      </c>
      <c r="N14" s="22"/>
      <c r="O14" s="22"/>
      <c r="P14" s="22"/>
      <c r="Q14" s="22"/>
      <c r="R14" s="22"/>
    </row>
    <row r="15" customFormat="false" ht="31.5" hidden="false" customHeight="true" outlineLevel="0" collapsed="false">
      <c r="A15" s="7"/>
      <c r="B15" s="8"/>
      <c r="C15" s="18"/>
      <c r="D15" s="17"/>
      <c r="E15" s="8"/>
      <c r="F15" s="18"/>
      <c r="G15" s="30" t="n">
        <f aca="false">I14+J14+K14+L14+M14</f>
        <v>167593706.82</v>
      </c>
      <c r="H15" s="31"/>
      <c r="I15" s="21"/>
      <c r="J15" s="21"/>
      <c r="K15" s="21"/>
      <c r="L15" s="21"/>
      <c r="M15" s="21"/>
      <c r="N15" s="22"/>
      <c r="O15" s="22"/>
      <c r="P15" s="22"/>
      <c r="Q15" s="22"/>
      <c r="R15" s="22"/>
    </row>
    <row r="16" customFormat="false" ht="13.5" hidden="false" customHeight="true" outlineLevel="0" collapsed="false">
      <c r="A16" s="14" t="s">
        <v>16</v>
      </c>
      <c r="B16" s="9" t="s">
        <v>17</v>
      </c>
      <c r="C16" s="32" t="n">
        <v>1</v>
      </c>
      <c r="D16" s="33" t="n">
        <v>409</v>
      </c>
      <c r="E16" s="9" t="s">
        <v>18</v>
      </c>
      <c r="F16" s="32" t="n">
        <v>0</v>
      </c>
      <c r="G16" s="34" t="s">
        <v>11</v>
      </c>
      <c r="H16" s="35"/>
      <c r="I16" s="36" t="n">
        <v>19421771.82</v>
      </c>
      <c r="J16" s="36" t="n">
        <v>22281800</v>
      </c>
      <c r="K16" s="36" t="n">
        <v>23861249</v>
      </c>
      <c r="L16" s="36" t="n">
        <v>25926998</v>
      </c>
      <c r="M16" s="36" t="n">
        <v>30795838</v>
      </c>
    </row>
    <row r="17" customFormat="false" ht="34.5" hidden="false" customHeight="true" outlineLevel="0" collapsed="false">
      <c r="A17" s="14"/>
      <c r="B17" s="9"/>
      <c r="C17" s="32"/>
      <c r="D17" s="33"/>
      <c r="E17" s="9"/>
      <c r="F17" s="32"/>
      <c r="G17" s="37" t="n">
        <f aca="false">SUM(I16:M17)</f>
        <v>122287656.82</v>
      </c>
      <c r="H17" s="38"/>
      <c r="I17" s="36"/>
      <c r="J17" s="36"/>
      <c r="K17" s="36"/>
      <c r="L17" s="36"/>
      <c r="M17" s="36"/>
    </row>
    <row r="18" customFormat="false" ht="12" hidden="false" customHeight="true" outlineLevel="0" collapsed="false">
      <c r="A18" s="14" t="s">
        <v>19</v>
      </c>
      <c r="B18" s="9" t="s">
        <v>20</v>
      </c>
      <c r="C18" s="32" t="n">
        <v>1</v>
      </c>
      <c r="D18" s="33" t="n">
        <v>409</v>
      </c>
      <c r="E18" s="9" t="s">
        <v>21</v>
      </c>
      <c r="F18" s="32" t="n">
        <v>0</v>
      </c>
      <c r="G18" s="34" t="s">
        <v>11</v>
      </c>
      <c r="H18" s="35"/>
      <c r="I18" s="36" t="n">
        <v>0</v>
      </c>
      <c r="J18" s="36" t="n">
        <v>0</v>
      </c>
      <c r="K18" s="36" t="n">
        <v>0</v>
      </c>
      <c r="L18" s="36" t="n">
        <v>0</v>
      </c>
      <c r="M18" s="36" t="n">
        <v>0</v>
      </c>
    </row>
    <row r="19" customFormat="false" ht="46.5" hidden="false" customHeight="true" outlineLevel="0" collapsed="false">
      <c r="A19" s="14"/>
      <c r="B19" s="9"/>
      <c r="C19" s="32"/>
      <c r="D19" s="33"/>
      <c r="E19" s="9"/>
      <c r="F19" s="32"/>
      <c r="G19" s="37" t="n">
        <f aca="false">SUM(I18:M19)</f>
        <v>0</v>
      </c>
      <c r="H19" s="38"/>
      <c r="I19" s="36"/>
      <c r="J19" s="36"/>
      <c r="K19" s="36"/>
      <c r="L19" s="36"/>
      <c r="M19" s="36"/>
    </row>
    <row r="20" customFormat="false" ht="13.5" hidden="false" customHeight="true" outlineLevel="0" collapsed="false">
      <c r="A20" s="14" t="s">
        <v>22</v>
      </c>
      <c r="B20" s="9" t="s">
        <v>23</v>
      </c>
      <c r="C20" s="32" t="n">
        <v>1</v>
      </c>
      <c r="D20" s="33" t="n">
        <v>409</v>
      </c>
      <c r="E20" s="9" t="s">
        <v>24</v>
      </c>
      <c r="F20" s="39" t="n">
        <v>0</v>
      </c>
      <c r="G20" s="40" t="s">
        <v>11</v>
      </c>
      <c r="H20" s="11"/>
      <c r="I20" s="36" t="n">
        <v>9312350</v>
      </c>
      <c r="J20" s="41" t="n">
        <v>7604840</v>
      </c>
      <c r="K20" s="41" t="n">
        <v>7909040</v>
      </c>
      <c r="L20" s="41" t="n">
        <v>8225400</v>
      </c>
      <c r="M20" s="36" t="n">
        <v>8554420</v>
      </c>
    </row>
    <row r="21" customFormat="false" ht="15" hidden="false" customHeight="true" outlineLevel="0" collapsed="false">
      <c r="A21" s="14"/>
      <c r="B21" s="9"/>
      <c r="C21" s="32"/>
      <c r="D21" s="33"/>
      <c r="E21" s="9"/>
      <c r="F21" s="39"/>
      <c r="G21" s="37" t="n">
        <f aca="false">SUM(I20:M21)</f>
        <v>41606050</v>
      </c>
      <c r="H21" s="38"/>
      <c r="I21" s="36"/>
      <c r="J21" s="41"/>
      <c r="K21" s="41"/>
      <c r="L21" s="41"/>
      <c r="M21" s="36"/>
    </row>
    <row r="22" customFormat="false" ht="14.25" hidden="false" customHeight="true" outlineLevel="0" collapsed="false">
      <c r="A22" s="14" t="s">
        <v>25</v>
      </c>
      <c r="B22" s="9" t="s">
        <v>26</v>
      </c>
      <c r="C22" s="32" t="n">
        <v>1</v>
      </c>
      <c r="D22" s="33" t="n">
        <v>409</v>
      </c>
      <c r="E22" s="9" t="s">
        <v>27</v>
      </c>
      <c r="F22" s="32" t="n">
        <v>0</v>
      </c>
      <c r="G22" s="42" t="s">
        <v>11</v>
      </c>
      <c r="H22" s="43"/>
      <c r="I22" s="36" t="n">
        <v>3700000</v>
      </c>
      <c r="J22" s="36" t="n">
        <v>0</v>
      </c>
      <c r="K22" s="36" t="n">
        <v>0</v>
      </c>
      <c r="L22" s="36" t="n">
        <v>0</v>
      </c>
      <c r="M22" s="36" t="n">
        <v>0</v>
      </c>
    </row>
    <row r="23" customFormat="false" ht="100.5" hidden="false" customHeight="true" outlineLevel="0" collapsed="false">
      <c r="A23" s="14"/>
      <c r="B23" s="9"/>
      <c r="C23" s="32"/>
      <c r="D23" s="33"/>
      <c r="E23" s="9"/>
      <c r="F23" s="32"/>
      <c r="G23" s="37" t="n">
        <f aca="false">SUM(I22:M23)</f>
        <v>3700000</v>
      </c>
      <c r="H23" s="38"/>
      <c r="I23" s="36"/>
      <c r="J23" s="36"/>
      <c r="K23" s="36"/>
      <c r="L23" s="36"/>
      <c r="M23" s="36"/>
    </row>
    <row r="24" customFormat="false" ht="17.25" hidden="false" customHeight="true" outlineLevel="0" collapsed="false">
      <c r="A24" s="7" t="s">
        <v>28</v>
      </c>
      <c r="B24" s="8" t="s">
        <v>29</v>
      </c>
      <c r="C24" s="18" t="n">
        <v>1</v>
      </c>
      <c r="D24" s="17" t="n">
        <v>409</v>
      </c>
      <c r="E24" s="8" t="n">
        <v>1690300000</v>
      </c>
      <c r="F24" s="44" t="n">
        <v>0</v>
      </c>
      <c r="G24" s="45" t="s">
        <v>11</v>
      </c>
      <c r="H24" s="46"/>
      <c r="I24" s="21" t="n">
        <v>500000</v>
      </c>
      <c r="J24" s="21" t="n">
        <v>500000</v>
      </c>
      <c r="K24" s="21" t="n">
        <v>500000</v>
      </c>
      <c r="L24" s="21" t="n">
        <v>0</v>
      </c>
      <c r="M24" s="21" t="n">
        <v>0</v>
      </c>
    </row>
    <row r="25" customFormat="false" ht="30.75" hidden="false" customHeight="true" outlineLevel="0" collapsed="false">
      <c r="A25" s="7"/>
      <c r="B25" s="8"/>
      <c r="C25" s="18"/>
      <c r="D25" s="17"/>
      <c r="E25" s="8"/>
      <c r="F25" s="44"/>
      <c r="G25" s="47" t="n">
        <f aca="false">SUM(I24:M25)</f>
        <v>1500000</v>
      </c>
      <c r="H25" s="48"/>
      <c r="I25" s="21"/>
      <c r="J25" s="21"/>
      <c r="K25" s="21"/>
      <c r="L25" s="21"/>
      <c r="M25" s="21"/>
    </row>
    <row r="26" customFormat="false" ht="29.25" hidden="false" customHeight="true" outlineLevel="0" collapsed="false">
      <c r="A26" s="14" t="s">
        <v>30</v>
      </c>
      <c r="B26" s="9" t="s">
        <v>31</v>
      </c>
      <c r="C26" s="32" t="n">
        <v>1</v>
      </c>
      <c r="D26" s="33" t="n">
        <v>409</v>
      </c>
      <c r="E26" s="9" t="s">
        <v>32</v>
      </c>
      <c r="F26" s="39"/>
      <c r="G26" s="42" t="s">
        <v>11</v>
      </c>
      <c r="H26" s="43"/>
      <c r="I26" s="36" t="n">
        <v>100000</v>
      </c>
      <c r="J26" s="36" t="n">
        <v>100000</v>
      </c>
      <c r="K26" s="36" t="n">
        <v>100000</v>
      </c>
      <c r="L26" s="36" t="n">
        <v>0</v>
      </c>
      <c r="M26" s="36" t="n">
        <v>0</v>
      </c>
    </row>
    <row r="27" customFormat="false" ht="19.5" hidden="false" customHeight="true" outlineLevel="0" collapsed="false">
      <c r="A27" s="14"/>
      <c r="B27" s="9"/>
      <c r="C27" s="32"/>
      <c r="D27" s="33"/>
      <c r="E27" s="9"/>
      <c r="F27" s="39"/>
      <c r="G27" s="37" t="n">
        <f aca="false">SUM(I26:M27)</f>
        <v>300000</v>
      </c>
      <c r="H27" s="49"/>
      <c r="I27" s="36"/>
      <c r="J27" s="36"/>
      <c r="K27" s="36"/>
      <c r="L27" s="36"/>
      <c r="M27" s="36"/>
    </row>
    <row r="28" s="50" customFormat="true" ht="25.5" hidden="false" customHeight="true" outlineLevel="0" collapsed="false">
      <c r="A28" s="14" t="s">
        <v>33</v>
      </c>
      <c r="B28" s="9" t="s">
        <v>34</v>
      </c>
      <c r="C28" s="32" t="n">
        <v>1</v>
      </c>
      <c r="D28" s="33" t="n">
        <v>409</v>
      </c>
      <c r="E28" s="9" t="s">
        <v>35</v>
      </c>
      <c r="F28" s="39"/>
      <c r="G28" s="42" t="s">
        <v>11</v>
      </c>
      <c r="H28" s="43"/>
      <c r="I28" s="36" t="n">
        <v>400000</v>
      </c>
      <c r="J28" s="36" t="n">
        <v>400000</v>
      </c>
      <c r="K28" s="36" t="n">
        <v>400000</v>
      </c>
      <c r="L28" s="36" t="n">
        <v>0</v>
      </c>
      <c r="M28" s="36" t="n">
        <v>0</v>
      </c>
    </row>
    <row r="29" s="50" customFormat="true" ht="17.25" hidden="false" customHeight="true" outlineLevel="0" collapsed="false">
      <c r="A29" s="14"/>
      <c r="B29" s="9"/>
      <c r="C29" s="32"/>
      <c r="D29" s="33"/>
      <c r="E29" s="9"/>
      <c r="F29" s="39"/>
      <c r="G29" s="37" t="n">
        <f aca="false">SUM(I28:M29)</f>
        <v>1200000</v>
      </c>
      <c r="H29" s="49"/>
      <c r="I29" s="36"/>
      <c r="J29" s="36"/>
      <c r="K29" s="36"/>
      <c r="L29" s="36"/>
      <c r="M29" s="36"/>
    </row>
  </sheetData>
  <mergeCells count="114">
    <mergeCell ref="A3:M3"/>
    <mergeCell ref="A4:A6"/>
    <mergeCell ref="B4:B6"/>
    <mergeCell ref="C4:F5"/>
    <mergeCell ref="G4:G5"/>
    <mergeCell ref="I4:M5"/>
    <mergeCell ref="A8:B13"/>
    <mergeCell ref="C8:C13"/>
    <mergeCell ref="D8:D13"/>
    <mergeCell ref="E8:E13"/>
    <mergeCell ref="F8:F13"/>
    <mergeCell ref="I8:I9"/>
    <mergeCell ref="J8:J9"/>
    <mergeCell ref="K8:K9"/>
    <mergeCell ref="L8:L9"/>
    <mergeCell ref="M8:M9"/>
    <mergeCell ref="I10:I11"/>
    <mergeCell ref="J10:J11"/>
    <mergeCell ref="K10:K11"/>
    <mergeCell ref="L10:L11"/>
    <mergeCell ref="M10:M11"/>
    <mergeCell ref="I12:I13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I14:I15"/>
    <mergeCell ref="J14:J15"/>
    <mergeCell ref="K14:K15"/>
    <mergeCell ref="L14:L15"/>
    <mergeCell ref="M14:M15"/>
    <mergeCell ref="A16:A17"/>
    <mergeCell ref="B16:B17"/>
    <mergeCell ref="C16:C17"/>
    <mergeCell ref="D16:D17"/>
    <mergeCell ref="E16:E17"/>
    <mergeCell ref="F16:F17"/>
    <mergeCell ref="I16:I17"/>
    <mergeCell ref="J16:J17"/>
    <mergeCell ref="K16:K17"/>
    <mergeCell ref="L16:L17"/>
    <mergeCell ref="M16:M17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  <mergeCell ref="A20:A21"/>
    <mergeCell ref="B20:B21"/>
    <mergeCell ref="C20:C21"/>
    <mergeCell ref="D20:D21"/>
    <mergeCell ref="E20:E21"/>
    <mergeCell ref="F20:F21"/>
    <mergeCell ref="I20:I21"/>
    <mergeCell ref="J20:J21"/>
    <mergeCell ref="K20:K21"/>
    <mergeCell ref="L20:L21"/>
    <mergeCell ref="M20:M21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L22:L23"/>
    <mergeCell ref="M22:M23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L24:L25"/>
    <mergeCell ref="M24:M25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  <mergeCell ref="L26:L27"/>
    <mergeCell ref="M26:M27"/>
    <mergeCell ref="A28:A29"/>
    <mergeCell ref="B28:B29"/>
    <mergeCell ref="C28:C29"/>
    <mergeCell ref="D28:D29"/>
    <mergeCell ref="E28:E29"/>
    <mergeCell ref="F28:F29"/>
    <mergeCell ref="I28:I29"/>
    <mergeCell ref="J28:J29"/>
    <mergeCell ref="K28:K29"/>
    <mergeCell ref="L28:L29"/>
    <mergeCell ref="M28:M29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2026-03-04T01:12:55Z</cp:lastPrinted>
  <dcterms:modified xsi:type="dcterms:W3CDTF">2026-03-05T09:07:29Z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